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mp2017\"/>
    </mc:Choice>
  </mc:AlternateContent>
  <bookViews>
    <workbookView xWindow="0" yWindow="0" windowWidth="28800" windowHeight="14730"/>
  </bookViews>
  <sheets>
    <sheet name="Роспись_1" sheetId="2" r:id="rId1"/>
  </sheets>
  <definedNames>
    <definedName name="_xlnm.Print_Titles" localSheetId="0">Роспись_1!$5:$5</definedName>
    <definedName name="_xlnm.Print_Area" localSheetId="0">Роспись_1!$A$1:$G$24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D24" i="2"/>
  <c r="D15" i="2"/>
  <c r="D18" i="2"/>
  <c r="D12" i="2"/>
  <c r="D13" i="2"/>
  <c r="D16" i="2"/>
  <c r="D6" i="2"/>
  <c r="D8" i="2"/>
  <c r="D9" i="2" l="1"/>
  <c r="D23" i="2"/>
</calcChain>
</file>

<file path=xl/sharedStrings.xml><?xml version="1.0" encoding="utf-8"?>
<sst xmlns="http://schemas.openxmlformats.org/spreadsheetml/2006/main" count="47" uniqueCount="47">
  <si>
    <t>Итого</t>
  </si>
  <si>
    <t>17.0.00.00000</t>
  </si>
  <si>
    <t>15.0.00.00000</t>
  </si>
  <si>
    <t>13.0.00.00000</t>
  </si>
  <si>
    <t>11.0.00.00000</t>
  </si>
  <si>
    <t>08.0.00.00000</t>
  </si>
  <si>
    <t>06.0.00.00000</t>
  </si>
  <si>
    <t>КЦСР</t>
  </si>
  <si>
    <t>01.0.00.00000</t>
  </si>
  <si>
    <t>03.0.00.00000</t>
  </si>
  <si>
    <t>05.0.00.00000</t>
  </si>
  <si>
    <t>07.0.00.00000</t>
  </si>
  <si>
    <t>09.0.00.00000</t>
  </si>
  <si>
    <t>10.0.00.00000</t>
  </si>
  <si>
    <t>12.0.00.00000</t>
  </si>
  <si>
    <t>16.0.00.00000</t>
  </si>
  <si>
    <t>18.0.00.00000</t>
  </si>
  <si>
    <t>19.0.00.00000</t>
  </si>
  <si>
    <t>20.0.00.00000</t>
  </si>
  <si>
    <t>22.0.00.00000</t>
  </si>
  <si>
    <t>Муниципальная программа «Развитие образования в Нижневартовском районе на 2018–2025 годы и на период до 2030 года»</t>
  </si>
  <si>
    <t>Муниципальная программа "Социальная поддержка жителей Нижневартовского района на 2018–2025 годы и на период до 2030 года"</t>
  </si>
  <si>
    <t>Муниципальная программа «Развитие культуры и туризма в Нижневартовском районе на 2018–2025 годы и на период до 2030 года»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</si>
  <si>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</si>
  <si>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</si>
  <si>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</si>
  <si>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</si>
  <si>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</si>
  <si>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</si>
  <si>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</si>
  <si>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</si>
  <si>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Муниципальная программа "Информационное общество Нижневартовского района на 2018 - 2025 годы и на период до 2030 года"</t>
  </si>
  <si>
    <t>Муниципальная программа "Развитие транспортной системы Нижневартовского района на 2018–2025 годы и на период до 2030 года"</t>
  </si>
  <si>
    <t>Муниципальная программа "Развитие гражданского общества Нижневартовского района на 2018–2025 годы и на период до 2030 года"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</si>
  <si>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</si>
  <si>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</si>
  <si>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</si>
  <si>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</si>
  <si>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Наименование</t>
  </si>
  <si>
    <t>(тыс. рублей)</t>
  </si>
  <si>
    <t>Исполнено за 2016 год</t>
  </si>
  <si>
    <t>Ожидаемое исполнение за 2017 год</t>
  </si>
  <si>
    <t>Проект бюджета</t>
  </si>
  <si>
    <t>2018 год</t>
  </si>
  <si>
    <t>2019 год</t>
  </si>
  <si>
    <t>2020 год</t>
  </si>
  <si>
    <t>Сведения о расходах бюджета Нижневартовского района на реализацию муниципальных программ района на 2018 год и на плановый период 2019 и 2020 годов в сравнении с ожидаемым исполнением за 2017 год и отчетом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</si>
</sst>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;[Red]\-#,##0.00"/>
    <numFmt numFmtId="181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Alignment="1">
      <alignment wrapText="1"/>
    </xf>
    <xf numFmtId="0" fontId="1" fillId="0" borderId="0" xfId="1" applyBorder="1" applyProtection="1">
      <protection hidden="1"/>
    </xf>
    <xf numFmtId="0" fontId="4" fillId="0" borderId="1" xfId="1" applyFont="1" applyBorder="1" applyAlignment="1">
      <alignment wrapText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4" fillId="0" borderId="1" xfId="1" applyFont="1" applyBorder="1"/>
    <xf numFmtId="176" fontId="4" fillId="0" borderId="1" xfId="2" applyNumberFormat="1" applyFont="1" applyFill="1" applyBorder="1" applyAlignment="1" applyProtection="1">
      <alignment horizontal="right"/>
      <protection hidden="1"/>
    </xf>
    <xf numFmtId="181" fontId="4" fillId="0" borderId="1" xfId="2" applyNumberFormat="1" applyFont="1" applyFill="1" applyBorder="1" applyAlignment="1" applyProtection="1">
      <alignment horizontal="right" wrapText="1"/>
      <protection hidden="1"/>
    </xf>
    <xf numFmtId="181" fontId="6" fillId="0" borderId="1" xfId="2" applyNumberFormat="1" applyFont="1" applyFill="1" applyBorder="1" applyAlignment="1" applyProtection="1">
      <alignment horizontal="right"/>
      <protection hidden="1"/>
    </xf>
    <xf numFmtId="181" fontId="4" fillId="0" borderId="1" xfId="1" applyNumberFormat="1" applyFont="1" applyFill="1" applyBorder="1" applyAlignment="1" applyProtection="1">
      <alignment horizontal="right" wrapText="1"/>
      <protection hidden="1"/>
    </xf>
    <xf numFmtId="181" fontId="4" fillId="0" borderId="1" xfId="1" applyNumberFormat="1" applyFont="1" applyFill="1" applyBorder="1" applyAlignment="1" applyProtection="1">
      <alignment horizontal="right"/>
      <protection hidden="1"/>
    </xf>
    <xf numFmtId="181" fontId="6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Alignment="1">
      <alignment horizontal="center" wrapText="1"/>
    </xf>
    <xf numFmtId="0" fontId="5" fillId="0" borderId="0" xfId="1" applyFont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abSelected="1" workbookViewId="0">
      <selection activeCell="A8" sqref="A8"/>
    </sheetView>
  </sheetViews>
  <sheetFormatPr defaultColWidth="9.140625" defaultRowHeight="12.75" x14ac:dyDescent="0.2"/>
  <cols>
    <col min="1" max="1" width="53.85546875" style="3" customWidth="1"/>
    <col min="2" max="2" width="10.85546875" style="1" customWidth="1"/>
    <col min="3" max="7" width="11.7109375" style="1" customWidth="1"/>
    <col min="8" max="202" width="9.140625" style="1" customWidth="1"/>
    <col min="203" max="16384" width="9.140625" style="1"/>
  </cols>
  <sheetData>
    <row r="1" spans="1:7" ht="30.75" customHeight="1" x14ac:dyDescent="0.2">
      <c r="A1" s="15" t="s">
        <v>46</v>
      </c>
      <c r="B1" s="15"/>
      <c r="C1" s="15"/>
      <c r="D1" s="15"/>
      <c r="E1" s="15"/>
      <c r="F1" s="15"/>
      <c r="G1" s="15"/>
    </row>
    <row r="2" spans="1:7" x14ac:dyDescent="0.2">
      <c r="A2" s="1"/>
      <c r="E2" s="2"/>
      <c r="F2" s="2"/>
      <c r="G2" s="16" t="s">
        <v>39</v>
      </c>
    </row>
    <row r="3" spans="1:7" x14ac:dyDescent="0.2">
      <c r="A3" s="21" t="s">
        <v>38</v>
      </c>
      <c r="B3" s="21" t="s">
        <v>7</v>
      </c>
      <c r="C3" s="17" t="s">
        <v>40</v>
      </c>
      <c r="D3" s="17" t="s">
        <v>41</v>
      </c>
      <c r="E3" s="18" t="s">
        <v>42</v>
      </c>
      <c r="F3" s="18"/>
      <c r="G3" s="18"/>
    </row>
    <row r="4" spans="1:7" ht="30" customHeight="1" x14ac:dyDescent="0.2">
      <c r="A4" s="21"/>
      <c r="B4" s="21"/>
      <c r="C4" s="17"/>
      <c r="D4" s="17"/>
      <c r="E4" s="19" t="s">
        <v>43</v>
      </c>
      <c r="F4" s="19" t="s">
        <v>44</v>
      </c>
      <c r="G4" s="19" t="s">
        <v>45</v>
      </c>
    </row>
    <row r="5" spans="1:7" x14ac:dyDescent="0.2">
      <c r="A5" s="20">
        <v>1</v>
      </c>
      <c r="B5" s="20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</row>
    <row r="6" spans="1:7" ht="38.25" x14ac:dyDescent="0.2">
      <c r="A6" s="5" t="s">
        <v>20</v>
      </c>
      <c r="B6" s="6" t="s">
        <v>8</v>
      </c>
      <c r="C6" s="9">
        <v>1400808.79767</v>
      </c>
      <c r="D6" s="10">
        <f>1476093.21021-81.8-10.4-865-600-57.6-924.4</f>
        <v>1473554.01021</v>
      </c>
      <c r="E6" s="12">
        <v>1441076.3</v>
      </c>
      <c r="F6" s="12">
        <v>1373092.7</v>
      </c>
      <c r="G6" s="12">
        <v>1366952.6</v>
      </c>
    </row>
    <row r="7" spans="1:7" ht="38.25" x14ac:dyDescent="0.2">
      <c r="A7" s="5" t="s">
        <v>21</v>
      </c>
      <c r="B7" s="6" t="s">
        <v>9</v>
      </c>
      <c r="C7" s="9">
        <v>26248.398010000001</v>
      </c>
      <c r="D7" s="10">
        <v>26294.93764</v>
      </c>
      <c r="E7" s="12">
        <v>4679.3</v>
      </c>
      <c r="F7" s="12">
        <v>4679.3</v>
      </c>
      <c r="G7" s="12">
        <v>4679.3</v>
      </c>
    </row>
    <row r="8" spans="1:7" ht="38.25" x14ac:dyDescent="0.2">
      <c r="A8" s="5" t="s">
        <v>22</v>
      </c>
      <c r="B8" s="6" t="s">
        <v>10</v>
      </c>
      <c r="C8" s="9">
        <v>258624.49840000001</v>
      </c>
      <c r="D8" s="10">
        <f>337355.07599-67715.1-4791.7-367.5-2.5-399.6-12.9-1431.1</f>
        <v>262634.67598999996</v>
      </c>
      <c r="E8" s="12">
        <v>249092.2</v>
      </c>
      <c r="F8" s="12">
        <v>240900.1</v>
      </c>
      <c r="G8" s="12">
        <v>240645.1</v>
      </c>
    </row>
    <row r="9" spans="1:7" ht="38.25" x14ac:dyDescent="0.2">
      <c r="A9" s="5" t="s">
        <v>23</v>
      </c>
      <c r="B9" s="6" t="s">
        <v>6</v>
      </c>
      <c r="C9" s="9">
        <v>318356.30398999999</v>
      </c>
      <c r="D9" s="10">
        <f>149495.70646-21010.2</f>
        <v>128485.50645999999</v>
      </c>
      <c r="E9" s="12">
        <v>137184</v>
      </c>
      <c r="F9" s="12">
        <v>137551.70000000001</v>
      </c>
      <c r="G9" s="13">
        <v>137551.70000000001</v>
      </c>
    </row>
    <row r="10" spans="1:7" ht="63.75" x14ac:dyDescent="0.2">
      <c r="A10" s="5" t="s">
        <v>24</v>
      </c>
      <c r="B10" s="6" t="s">
        <v>11</v>
      </c>
      <c r="C10" s="9">
        <v>119481.32465000001</v>
      </c>
      <c r="D10" s="10">
        <v>88784.9</v>
      </c>
      <c r="E10" s="12">
        <v>85706.3</v>
      </c>
      <c r="F10" s="12">
        <v>63993.3</v>
      </c>
      <c r="G10" s="12">
        <v>63993.3</v>
      </c>
    </row>
    <row r="11" spans="1:7" ht="51" x14ac:dyDescent="0.2">
      <c r="A11" s="5" t="s">
        <v>25</v>
      </c>
      <c r="B11" s="6" t="s">
        <v>5</v>
      </c>
      <c r="C11" s="9">
        <v>11074.48431</v>
      </c>
      <c r="D11" s="10">
        <v>9212.5</v>
      </c>
      <c r="E11" s="12">
        <v>3771.8</v>
      </c>
      <c r="F11" s="12">
        <v>3771.8</v>
      </c>
      <c r="G11" s="13">
        <v>3771.8</v>
      </c>
    </row>
    <row r="12" spans="1:7" ht="38.25" x14ac:dyDescent="0.2">
      <c r="A12" s="5" t="s">
        <v>26</v>
      </c>
      <c r="B12" s="6" t="s">
        <v>12</v>
      </c>
      <c r="C12" s="9">
        <v>403438.13883000001</v>
      </c>
      <c r="D12" s="10">
        <f>174812.00859-41942.3</f>
        <v>132869.70858999999</v>
      </c>
      <c r="E12" s="12">
        <v>42993</v>
      </c>
      <c r="F12" s="12">
        <v>109364.9</v>
      </c>
      <c r="G12" s="12">
        <v>88951.1</v>
      </c>
    </row>
    <row r="13" spans="1:7" ht="51" x14ac:dyDescent="0.2">
      <c r="A13" s="5" t="s">
        <v>27</v>
      </c>
      <c r="B13" s="6" t="s">
        <v>13</v>
      </c>
      <c r="C13" s="9">
        <v>370281.06829000002</v>
      </c>
      <c r="D13" s="10">
        <f>545903.4647-3.3-52838.2-1200.9-3945.2-407.3-1015-31</f>
        <v>486462.56469999993</v>
      </c>
      <c r="E13" s="12">
        <v>156133.9</v>
      </c>
      <c r="F13" s="12">
        <v>127021.4</v>
      </c>
      <c r="G13" s="12">
        <v>137082.1</v>
      </c>
    </row>
    <row r="14" spans="1:7" ht="38.25" x14ac:dyDescent="0.2">
      <c r="A14" s="5" t="s">
        <v>28</v>
      </c>
      <c r="B14" s="6" t="s">
        <v>4</v>
      </c>
      <c r="C14" s="9">
        <v>593.79999999999995</v>
      </c>
      <c r="D14" s="10">
        <v>1097.2</v>
      </c>
      <c r="E14" s="12">
        <v>802.4</v>
      </c>
      <c r="F14" s="12">
        <v>805.8</v>
      </c>
      <c r="G14" s="13">
        <v>810.5</v>
      </c>
    </row>
    <row r="15" spans="1:7" ht="51" x14ac:dyDescent="0.2">
      <c r="A15" s="5" t="s">
        <v>29</v>
      </c>
      <c r="B15" s="6" t="s">
        <v>14</v>
      </c>
      <c r="C15" s="9">
        <v>31190.867539999999</v>
      </c>
      <c r="D15" s="10">
        <f>62313.1138999999-2481.2-4368.1-448.8</f>
        <v>55015.013899999904</v>
      </c>
      <c r="E15" s="12">
        <v>34265</v>
      </c>
      <c r="F15" s="12">
        <v>32542.7</v>
      </c>
      <c r="G15" s="12">
        <v>32542.7</v>
      </c>
    </row>
    <row r="16" spans="1:7" ht="38.25" x14ac:dyDescent="0.2">
      <c r="A16" s="5" t="s">
        <v>30</v>
      </c>
      <c r="B16" s="6" t="s">
        <v>3</v>
      </c>
      <c r="C16" s="9">
        <v>10520.75338</v>
      </c>
      <c r="D16" s="10">
        <f>7428.49382-2416.9-1238</f>
        <v>3773.5938200000001</v>
      </c>
      <c r="E16" s="12">
        <v>205.7</v>
      </c>
      <c r="F16" s="12">
        <v>205.7</v>
      </c>
      <c r="G16" s="13">
        <v>205.7</v>
      </c>
    </row>
    <row r="17" spans="1:7" ht="38.25" x14ac:dyDescent="0.2">
      <c r="A17" s="5" t="s">
        <v>31</v>
      </c>
      <c r="B17" s="6" t="s">
        <v>2</v>
      </c>
      <c r="C17" s="9">
        <v>12198.55975</v>
      </c>
      <c r="D17" s="10">
        <v>14510</v>
      </c>
      <c r="E17" s="12">
        <v>11817.5</v>
      </c>
      <c r="F17" s="12">
        <v>11817.5</v>
      </c>
      <c r="G17" s="13">
        <v>11817.5</v>
      </c>
    </row>
    <row r="18" spans="1:7" ht="38.25" x14ac:dyDescent="0.2">
      <c r="A18" s="5" t="s">
        <v>32</v>
      </c>
      <c r="B18" s="6" t="s">
        <v>15</v>
      </c>
      <c r="C18" s="9">
        <v>296071.50357999996</v>
      </c>
      <c r="D18" s="10">
        <f>252154.91191-292-95.6-2714.8-186.4</f>
        <v>248866.11191000001</v>
      </c>
      <c r="E18" s="12">
        <v>65814.899999999994</v>
      </c>
      <c r="F18" s="12">
        <v>60738.1</v>
      </c>
      <c r="G18" s="12">
        <v>43406.6</v>
      </c>
    </row>
    <row r="19" spans="1:7" ht="38.25" x14ac:dyDescent="0.2">
      <c r="A19" s="5" t="s">
        <v>33</v>
      </c>
      <c r="B19" s="6" t="s">
        <v>1</v>
      </c>
      <c r="C19" s="9">
        <v>158217.72545999999</v>
      </c>
      <c r="D19" s="10">
        <v>168491.095</v>
      </c>
      <c r="E19" s="12">
        <v>161899.1</v>
      </c>
      <c r="F19" s="12">
        <v>161960.79999999999</v>
      </c>
      <c r="G19" s="12">
        <v>161960.79999999999</v>
      </c>
    </row>
    <row r="20" spans="1:7" ht="51" x14ac:dyDescent="0.2">
      <c r="A20" s="5" t="s">
        <v>34</v>
      </c>
      <c r="B20" s="6" t="s">
        <v>16</v>
      </c>
      <c r="C20" s="9">
        <v>215.06</v>
      </c>
      <c r="D20" s="10">
        <v>215</v>
      </c>
      <c r="E20" s="12">
        <v>321.60000000000002</v>
      </c>
      <c r="F20" s="12">
        <v>215</v>
      </c>
      <c r="G20" s="13">
        <v>215</v>
      </c>
    </row>
    <row r="21" spans="1:7" ht="38.25" x14ac:dyDescent="0.2">
      <c r="A21" s="5" t="s">
        <v>35</v>
      </c>
      <c r="B21" s="6" t="s">
        <v>17</v>
      </c>
      <c r="C21" s="9">
        <v>44454.734280000004</v>
      </c>
      <c r="D21" s="10">
        <v>47908.537479999999</v>
      </c>
      <c r="E21" s="12">
        <v>42820.5</v>
      </c>
      <c r="F21" s="12">
        <v>39924</v>
      </c>
      <c r="G21" s="12">
        <v>39924</v>
      </c>
    </row>
    <row r="22" spans="1:7" ht="38.25" x14ac:dyDescent="0.2">
      <c r="A22" s="5" t="s">
        <v>36</v>
      </c>
      <c r="B22" s="6" t="s">
        <v>18</v>
      </c>
      <c r="C22" s="9">
        <v>544850.43042999995</v>
      </c>
      <c r="D22" s="10">
        <v>560842.179</v>
      </c>
      <c r="E22" s="12">
        <v>526614.4</v>
      </c>
      <c r="F22" s="12">
        <v>508514.5</v>
      </c>
      <c r="G22" s="12">
        <v>508212</v>
      </c>
    </row>
    <row r="23" spans="1:7" ht="38.25" x14ac:dyDescent="0.2">
      <c r="A23" s="5" t="s">
        <v>37</v>
      </c>
      <c r="B23" s="6" t="s">
        <v>19</v>
      </c>
      <c r="C23" s="9">
        <v>759093.77038999996</v>
      </c>
      <c r="D23" s="10">
        <f>1151250.7787-40000-6742.6-2922.1-22726.3-132741.4-112156.9</f>
        <v>833961.47869999963</v>
      </c>
      <c r="E23" s="12">
        <v>554738.4</v>
      </c>
      <c r="F23" s="12">
        <v>584135.6</v>
      </c>
      <c r="G23" s="12">
        <v>616536.19999999995</v>
      </c>
    </row>
    <row r="24" spans="1:7" x14ac:dyDescent="0.2">
      <c r="A24" s="7" t="s">
        <v>0</v>
      </c>
      <c r="B24" s="8"/>
      <c r="C24" s="11">
        <f>SUM(C6:C23)</f>
        <v>4765720.2189599993</v>
      </c>
      <c r="D24" s="11">
        <f>SUM(D6:D23)</f>
        <v>4542979.0133999996</v>
      </c>
      <c r="E24" s="14">
        <v>3519936.2999999993</v>
      </c>
      <c r="F24" s="14">
        <v>3461234.8999999994</v>
      </c>
      <c r="G24" s="14">
        <v>3459258</v>
      </c>
    </row>
    <row r="25" spans="1:7" x14ac:dyDescent="0.2">
      <c r="B25" s="4"/>
      <c r="C25" s="4"/>
      <c r="D25" s="4"/>
      <c r="E25" s="2"/>
      <c r="F25" s="2"/>
      <c r="G25" s="2"/>
    </row>
    <row r="26" spans="1:7" x14ac:dyDescent="0.2">
      <c r="B26" s="2"/>
      <c r="C26" s="2"/>
      <c r="D26" s="2"/>
      <c r="E26" s="2"/>
      <c r="F26" s="2"/>
      <c r="G26" s="2"/>
    </row>
  </sheetData>
  <mergeCells count="6">
    <mergeCell ref="A3:A4"/>
    <mergeCell ref="B3:B4"/>
    <mergeCell ref="C3:C4"/>
    <mergeCell ref="D3:D4"/>
    <mergeCell ref="A1:G1"/>
    <mergeCell ref="E3:G3"/>
  </mergeCells>
  <pageMargins left="0.74803149606299213" right="0.39370078740157483" top="0.98425196850393704" bottom="0.98425196850393704" header="0.51181102362204722" footer="0.51181102362204722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2017-11-28T11:24:38Z</cp:lastPrinted>
  <dcterms:created xsi:type="dcterms:W3CDTF">2017-11-28T10:14:00Z</dcterms:created>
  <dcterms:modified xsi:type="dcterms:W3CDTF">2017-11-28T11:25:57Z</dcterms:modified>
</cp:coreProperties>
</file>